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20" windowWidth="19980" windowHeight="6870"/>
  </bookViews>
  <sheets>
    <sheet name="SEMANA 01" sheetId="1" r:id="rId1"/>
    <sheet name="HH Sem 01" sheetId="20" r:id="rId2"/>
    <sheet name="HH por dia" sheetId="17" r:id="rId3"/>
  </sheets>
  <definedNames>
    <definedName name="_xlnm.Print_Area" localSheetId="1">'HH Sem 01'!$B$1:$L$24</definedName>
    <definedName name="_xlnm.Print_Area" localSheetId="0">'SEMANA 01'!$B$2:$L$15</definedName>
  </definedNames>
  <calcPr calcId="145621"/>
</workbook>
</file>

<file path=xl/calcChain.xml><?xml version="1.0" encoding="utf-8"?>
<calcChain xmlns="http://schemas.openxmlformats.org/spreadsheetml/2006/main">
  <c r="C14" i="17" l="1"/>
  <c r="C11" i="17"/>
  <c r="C10" i="17"/>
  <c r="C9" i="17"/>
  <c r="C8" i="17"/>
  <c r="C7" i="17"/>
  <c r="C6" i="17"/>
  <c r="C5" i="17"/>
  <c r="F13" i="1"/>
  <c r="H12" i="1"/>
  <c r="J17" i="20" l="1"/>
  <c r="I17" i="20"/>
  <c r="K17" i="20"/>
  <c r="L17" i="20"/>
  <c r="H17" i="20"/>
  <c r="G17" i="20"/>
  <c r="F17" i="20"/>
  <c r="I18" i="20"/>
  <c r="J18" i="20"/>
  <c r="K18" i="20"/>
  <c r="L18" i="20"/>
  <c r="H18" i="20"/>
  <c r="J22" i="20" l="1"/>
  <c r="J21" i="20"/>
  <c r="F14" i="1" s="1"/>
  <c r="G1" i="20" l="1"/>
  <c r="H1" i="20" s="1"/>
  <c r="I1" i="20" s="1"/>
  <c r="J1" i="20" s="1"/>
  <c r="K1" i="20" s="1"/>
  <c r="L1" i="20" s="1"/>
  <c r="L21" i="20" l="1"/>
  <c r="J24" i="20" l="1"/>
  <c r="L22" i="20"/>
  <c r="L10" i="1" l="1"/>
  <c r="L11" i="1" l="1"/>
  <c r="C12" i="17" l="1"/>
  <c r="L8" i="1"/>
  <c r="C15" i="17" l="1"/>
  <c r="B6" i="17" l="1"/>
  <c r="B7" i="17" s="1"/>
  <c r="B8" i="17" s="1"/>
  <c r="B9" i="17" s="1"/>
  <c r="B10" i="17" s="1"/>
  <c r="B11" i="17" s="1"/>
  <c r="L6" i="1" l="1"/>
  <c r="L7" i="1"/>
  <c r="L9" i="1"/>
  <c r="L5" i="1" l="1"/>
  <c r="L12" i="1" s="1"/>
</calcChain>
</file>

<file path=xl/sharedStrings.xml><?xml version="1.0" encoding="utf-8"?>
<sst xmlns="http://schemas.openxmlformats.org/spreadsheetml/2006/main" count="165" uniqueCount="93">
  <si>
    <t>Nombre de tarea</t>
  </si>
  <si>
    <t>Equipo</t>
  </si>
  <si>
    <t>N° de OT</t>
  </si>
  <si>
    <t>Estatus de OT</t>
  </si>
  <si>
    <t>Duration</t>
  </si>
  <si>
    <t>Personas Requeridas</t>
  </si>
  <si>
    <t>HH</t>
  </si>
  <si>
    <t>Start</t>
  </si>
  <si>
    <t>Fecha Ejecución</t>
  </si>
  <si>
    <t>Horómetro</t>
  </si>
  <si>
    <t>%</t>
  </si>
  <si>
    <t>TOTAL HH DISPONIBLES</t>
  </si>
  <si>
    <t>% PROGRAMADO</t>
  </si>
  <si>
    <t xml:space="preserve">MANTENEDORES PASCUA </t>
  </si>
  <si>
    <t>Supervisor</t>
  </si>
  <si>
    <t>Ubicación</t>
  </si>
  <si>
    <t>Especialidad</t>
  </si>
  <si>
    <t>jueves</t>
  </si>
  <si>
    <t>viernes</t>
  </si>
  <si>
    <t>sábado</t>
  </si>
  <si>
    <t>domingo</t>
  </si>
  <si>
    <t>lunes</t>
  </si>
  <si>
    <t>martes</t>
  </si>
  <si>
    <t>Pascua</t>
  </si>
  <si>
    <t>Soldador</t>
  </si>
  <si>
    <t xml:space="preserve"> </t>
  </si>
  <si>
    <t>Mecanico</t>
  </si>
  <si>
    <t>Gruero</t>
  </si>
  <si>
    <t xml:space="preserve">Nombre </t>
  </si>
  <si>
    <t>FECHA</t>
  </si>
  <si>
    <t>HH PROGRAMADAS</t>
  </si>
  <si>
    <t>TOTAL</t>
  </si>
  <si>
    <t>TOTAL HH DISPONIBLE</t>
  </si>
  <si>
    <t>9 hrs</t>
  </si>
  <si>
    <t>24 hrs</t>
  </si>
  <si>
    <t>MEZ100</t>
  </si>
  <si>
    <t>SCHED</t>
  </si>
  <si>
    <t>19,13 days</t>
  </si>
  <si>
    <t>TOTAL HH PASCUA</t>
  </si>
  <si>
    <t>HH DIPONIBLES</t>
  </si>
  <si>
    <t>HH PASCUA</t>
  </si>
  <si>
    <t>HH PLANTA ARD-INCINERADOR</t>
  </si>
  <si>
    <t>TOTAL HH ARD-INCINERADOR</t>
  </si>
  <si>
    <t>TOTAL HH</t>
  </si>
  <si>
    <t>4 hrs</t>
  </si>
  <si>
    <t>miercoles</t>
  </si>
  <si>
    <t>KM 95</t>
  </si>
  <si>
    <t>Diego Gonzalez</t>
  </si>
  <si>
    <t>Cesar Cañas</t>
  </si>
  <si>
    <t>Electrico</t>
  </si>
  <si>
    <t>Franco Robles</t>
  </si>
  <si>
    <t>Carlos Campos</t>
  </si>
  <si>
    <t>Claudio Zarricueta</t>
  </si>
  <si>
    <t>Diego Rivera</t>
  </si>
  <si>
    <t>Juan Viñales</t>
  </si>
  <si>
    <t>BRIGADA</t>
  </si>
  <si>
    <t>Mauricio Gonzalez</t>
  </si>
  <si>
    <t>Hugo Rojas</t>
  </si>
  <si>
    <t>Aprendiz</t>
  </si>
  <si>
    <t>Marcos Morales</t>
  </si>
  <si>
    <t>Pascua ARD</t>
  </si>
  <si>
    <t>Jaime Morales</t>
  </si>
  <si>
    <t>Patricio Palta</t>
  </si>
  <si>
    <t>PROGRAMACIÓN SEMANA 01</t>
  </si>
  <si>
    <t>VACACIONES</t>
  </si>
  <si>
    <t>Permiso</t>
  </si>
  <si>
    <t>BALANCE DE HH PROGRAMAS POR DIA EN SEMANA 01</t>
  </si>
  <si>
    <t>OPER ARD</t>
  </si>
  <si>
    <t>APRENDIZ</t>
  </si>
  <si>
    <t>SISTEMA VENTURI</t>
  </si>
  <si>
    <t>Wed 30-12-15</t>
  </si>
  <si>
    <t>Thu 31-12-15</t>
  </si>
  <si>
    <t>Fri 01-01-16</t>
  </si>
  <si>
    <t>Sat 02-01-16</t>
  </si>
  <si>
    <t>Sun 03-01-16</t>
  </si>
  <si>
    <t>Mon 04-01-16</t>
  </si>
  <si>
    <t>Tue 05-01-16</t>
  </si>
  <si>
    <t xml:space="preserve">   MANTENIMIENTO PLANTA ARD-INCINERADOR</t>
  </si>
  <si>
    <t xml:space="preserve">       INSPECCION GENERAL DE LA PLANTA ARD</t>
  </si>
  <si>
    <t>GEN.PBX</t>
  </si>
  <si>
    <t xml:space="preserve">      EVALUAR CONDICION DE ELEMENTOS DE DUCHA DE EMERGENCIA EXTERIOR DE PLANTA LECHADA DE CAL (LAVA OJOS, BALIZA, ALARMA SONORA)</t>
  </si>
  <si>
    <t>COO001</t>
  </si>
  <si>
    <t>7 hrs</t>
  </si>
  <si>
    <t xml:space="preserve">      REVISION DE COMPONENTES QUE SE ENCUENTRAN EN SALA DE IMPULSION, VERIFICAR ESTADO PARA ENVIO A REPARACION SI AMERITA (ELABORAR INFORME TECNICO PARA RESPALDO DE ENVIO A REPARACION)</t>
  </si>
  <si>
    <t xml:space="preserve">      VERIFICACION Y ENGRASE DE PRENSA ESTOPA DE LAS LINEAS DE RECIRCULACION LODO (301-302); LOOP 1-2 LECHADA 307-308 ( 1HR X DIA)</t>
  </si>
  <si>
    <t>CLA001</t>
  </si>
  <si>
    <t>8 hrs</t>
  </si>
  <si>
    <t xml:space="preserve">      REALIZAR LEVANTAMIENTO Y SOLICITUD DE INSUMOS (MANGUERAS Y FITTING) A MOTOBOMBA GODWIN HL125 QUE SE ENCUENTRA EN PLATAFORMA 7 (NO DAR CONDICION DE PARTIDA)</t>
  </si>
  <si>
    <t>4,5 hrs</t>
  </si>
  <si>
    <t xml:space="preserve">      REVISION DE SISTEMA BOMBA DE PLANTA FLOCULANTE EN BOMBAS 306-307 (REVISION DE OPERATIVIDAD, PARAMETROS)</t>
  </si>
  <si>
    <t>DEC001</t>
  </si>
  <si>
    <t>2,5 hrs</t>
  </si>
  <si>
    <t xml:space="preserve">      ASEO Y ORDEN SECTOR MANTENIMIENTO PLANTA 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</si>
</sst>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_-[$$-340A]\ * #,##0_-;\-[$$-340A]\ * #,##0_-;_-[$$-340A]\ * &quot;-&quot;_-;_-@_-"/>
    <numFmt numFmtId="166" formatCode="dd\-mm\-yyyy;@"/>
    <numFmt numFmtId="167" formatCode="0_ ;\-0\ 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64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1" xfId="0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2" fillId="4" borderId="5" xfId="0" applyNumberFormat="1" applyFont="1" applyFill="1" applyBorder="1" applyAlignment="1">
      <alignment horizontal="right"/>
    </xf>
    <xf numFmtId="14" fontId="0" fillId="0" borderId="0" xfId="0" applyNumberFormat="1"/>
    <xf numFmtId="14" fontId="2" fillId="8" borderId="5" xfId="0" applyNumberFormat="1" applyFont="1" applyFill="1" applyBorder="1"/>
    <xf numFmtId="0" fontId="17" fillId="5" borderId="1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9" fontId="2" fillId="3" borderId="5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" fontId="2" fillId="4" borderId="0" xfId="0" applyNumberFormat="1" applyFont="1" applyFill="1" applyAlignment="1">
      <alignment horizontal="center" vertical="center"/>
    </xf>
    <xf numFmtId="9" fontId="1" fillId="6" borderId="0" xfId="0" applyNumberFormat="1" applyFont="1" applyFill="1" applyAlignment="1">
      <alignment horizontal="center" vertic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3" fillId="3" borderId="6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4" borderId="5" xfId="0" applyFill="1" applyBorder="1"/>
    <xf numFmtId="1" fontId="0" fillId="4" borderId="5" xfId="0" applyNumberFormat="1" applyFill="1" applyBorder="1" applyAlignment="1">
      <alignment horizontal="center"/>
    </xf>
    <xf numFmtId="0" fontId="0" fillId="8" borderId="5" xfId="0" applyFill="1" applyBorder="1"/>
    <xf numFmtId="1" fontId="0" fillId="8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9" fontId="0" fillId="4" borderId="5" xfId="1" applyFont="1" applyFill="1" applyBorder="1" applyAlignment="1">
      <alignment horizontal="center"/>
    </xf>
    <xf numFmtId="9" fontId="0" fillId="8" borderId="5" xfId="1" applyFont="1" applyFill="1" applyBorder="1" applyAlignment="1">
      <alignment horizontal="center"/>
    </xf>
    <xf numFmtId="0" fontId="0" fillId="9" borderId="5" xfId="0" applyFill="1" applyBorder="1"/>
    <xf numFmtId="1" fontId="0" fillId="9" borderId="5" xfId="0" applyNumberFormat="1" applyFill="1" applyBorder="1" applyAlignment="1">
      <alignment horizontal="center"/>
    </xf>
    <xf numFmtId="0" fontId="12" fillId="7" borderId="0" xfId="0" applyFont="1" applyFill="1" applyAlignment="1">
      <alignment horizontal="center" vertical="center"/>
    </xf>
    <xf numFmtId="167" fontId="0" fillId="3" borderId="5" xfId="0" applyNumberFormat="1" applyFill="1" applyBorder="1" applyAlignment="1">
      <alignment horizontal="center" vertical="center"/>
    </xf>
    <xf numFmtId="167" fontId="0" fillId="10" borderId="5" xfId="0" applyNumberFormat="1" applyFill="1" applyBorder="1" applyAlignment="1">
      <alignment horizontal="center" vertical="center"/>
    </xf>
    <xf numFmtId="165" fontId="2" fillId="10" borderId="5" xfId="0" applyNumberFormat="1" applyFont="1" applyFill="1" applyBorder="1" applyAlignment="1">
      <alignment vertical="center"/>
    </xf>
    <xf numFmtId="165" fontId="2" fillId="10" borderId="5" xfId="0" applyNumberFormat="1" applyFont="1" applyFill="1" applyBorder="1" applyAlignment="1">
      <alignment horizontal="center" vertical="center"/>
    </xf>
    <xf numFmtId="165" fontId="13" fillId="10" borderId="5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4" borderId="5" xfId="0" quotePrefix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16" fontId="6" fillId="5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'HH por dia'!$C$4</c:f>
              <c:strCache>
                <c:ptCount val="1"/>
                <c:pt idx="0">
                  <c:v>HH PROGRAMADAS</c:v>
                </c:pt>
              </c:strCache>
            </c:strRef>
          </c:tx>
          <c:invertIfNegative val="0"/>
          <c:cat>
            <c:numRef>
              <c:f>'HH por dia'!$B$5:$B$11</c:f>
              <c:numCache>
                <c:formatCode>m/d/yyyy</c:formatCode>
                <c:ptCount val="7"/>
                <c:pt idx="0">
                  <c:v>42368</c:v>
                </c:pt>
                <c:pt idx="1">
                  <c:v>42369</c:v>
                </c:pt>
                <c:pt idx="2">
                  <c:v>42370</c:v>
                </c:pt>
                <c:pt idx="3">
                  <c:v>42371</c:v>
                </c:pt>
                <c:pt idx="4">
                  <c:v>42372</c:v>
                </c:pt>
                <c:pt idx="5">
                  <c:v>42373</c:v>
                </c:pt>
                <c:pt idx="6">
                  <c:v>42374</c:v>
                </c:pt>
              </c:numCache>
            </c:numRef>
          </c:cat>
          <c:val>
            <c:numRef>
              <c:f>'HH por dia'!$C$5:$C$11</c:f>
              <c:numCache>
                <c:formatCode>General</c:formatCode>
                <c:ptCount val="7"/>
                <c:pt idx="0">
                  <c:v>18</c:v>
                </c:pt>
                <c:pt idx="1">
                  <c:v>14</c:v>
                </c:pt>
                <c:pt idx="2">
                  <c:v>14</c:v>
                </c:pt>
                <c:pt idx="3">
                  <c:v>16</c:v>
                </c:pt>
                <c:pt idx="4">
                  <c:v>9</c:v>
                </c:pt>
                <c:pt idx="5">
                  <c:v>5</c:v>
                </c:pt>
                <c:pt idx="6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4093568"/>
        <c:axId val="124095104"/>
      </c:barChart>
      <c:dateAx>
        <c:axId val="12409356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24095104"/>
        <c:crosses val="autoZero"/>
        <c:auto val="1"/>
        <c:lblOffset val="100"/>
        <c:baseTimeUnit val="days"/>
      </c:dateAx>
      <c:valAx>
        <c:axId val="124095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40935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407457</xdr:colOff>
      <xdr:row>3</xdr:row>
      <xdr:rowOff>14816</xdr:rowOff>
    </xdr:from>
    <xdr:to>
      <xdr:col>9</xdr:col>
      <xdr:colOff>751417</xdr:colOff>
      <xdr:row>15</xdr:row>
      <xdr:rowOff>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4"/>
  <sheetViews>
    <sheetView tabSelected="1" zoomScale="80" zoomScaleNormal="80" workbookViewId="0">
      <selection activeCell="B18" sqref="B18"/>
    </sheetView>
  </sheetViews>
  <sheetFormatPr baseColWidth="10" defaultRowHeight="15" x14ac:dyDescent="0.25"/>
  <cols>
    <col min="1" max="1" width="2.5703125" style="3" customWidth="1"/>
    <col min="2" max="2" width="96.7109375" style="3" customWidth="1"/>
    <col min="3" max="3" width="12.5703125" style="3" customWidth="1"/>
    <col min="4" max="8" width="11.42578125" style="3"/>
    <col min="9" max="9" width="16.85546875" style="3" customWidth="1"/>
    <col min="10" max="10" width="17.140625" style="3" customWidth="1"/>
    <col min="11" max="12" width="11.42578125" style="3"/>
    <col min="13" max="13" width="4.85546875" style="3" customWidth="1"/>
    <col min="14" max="16384" width="11.42578125" style="3"/>
  </cols>
  <sheetData>
    <row r="1" spans="2:12" ht="12" customHeight="1" x14ac:dyDescent="0.25"/>
    <row r="2" spans="2:12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</row>
    <row r="3" spans="2:12" ht="22.5" x14ac:dyDescent="0.25">
      <c r="B3" s="55" t="s">
        <v>63</v>
      </c>
      <c r="C3" s="4"/>
      <c r="D3" s="4"/>
      <c r="E3" s="4"/>
      <c r="F3" s="26" t="s">
        <v>37</v>
      </c>
      <c r="G3" s="4"/>
      <c r="H3" s="4"/>
      <c r="I3" s="5" t="s">
        <v>70</v>
      </c>
      <c r="J3" s="6"/>
      <c r="K3" s="6"/>
      <c r="L3" s="7"/>
    </row>
    <row r="4" spans="2:12" ht="18.75" x14ac:dyDescent="0.25">
      <c r="B4" s="8" t="s">
        <v>77</v>
      </c>
      <c r="C4" s="4"/>
      <c r="D4" s="4"/>
      <c r="E4" s="4"/>
      <c r="F4" s="4"/>
      <c r="G4" s="4"/>
      <c r="H4" s="4"/>
      <c r="I4" s="4"/>
      <c r="J4" s="6"/>
      <c r="K4" s="6"/>
      <c r="L4" s="7"/>
    </row>
    <row r="5" spans="2:12" x14ac:dyDescent="0.25">
      <c r="B5" s="9" t="s">
        <v>78</v>
      </c>
      <c r="C5" s="9" t="s">
        <v>79</v>
      </c>
      <c r="D5" s="9">
        <v>4927358</v>
      </c>
      <c r="E5" s="9" t="s">
        <v>36</v>
      </c>
      <c r="F5" s="9" t="s">
        <v>33</v>
      </c>
      <c r="G5" s="9">
        <v>2</v>
      </c>
      <c r="H5" s="9">
        <v>18</v>
      </c>
      <c r="I5" s="9" t="s">
        <v>70</v>
      </c>
      <c r="J5" s="63">
        <v>42368</v>
      </c>
      <c r="K5" s="10">
        <v>1</v>
      </c>
      <c r="L5" s="7">
        <f t="shared" ref="L5:L10" si="0">+IF(K5&gt;0,100,0)</f>
        <v>100</v>
      </c>
    </row>
    <row r="6" spans="2:12" ht="30" x14ac:dyDescent="0.25">
      <c r="B6" s="9" t="s">
        <v>80</v>
      </c>
      <c r="C6" s="9" t="s">
        <v>81</v>
      </c>
      <c r="D6" s="9">
        <v>4927395</v>
      </c>
      <c r="E6" s="9" t="s">
        <v>36</v>
      </c>
      <c r="F6" s="9" t="s">
        <v>82</v>
      </c>
      <c r="G6" s="9">
        <v>2</v>
      </c>
      <c r="H6" s="9">
        <v>14</v>
      </c>
      <c r="I6" s="9" t="s">
        <v>71</v>
      </c>
      <c r="J6" s="63">
        <v>42369</v>
      </c>
      <c r="K6" s="10">
        <v>1</v>
      </c>
      <c r="L6" s="7">
        <f t="shared" si="0"/>
        <v>100</v>
      </c>
    </row>
    <row r="7" spans="2:12" ht="45" x14ac:dyDescent="0.25">
      <c r="B7" s="9" t="s">
        <v>83</v>
      </c>
      <c r="C7" s="9" t="s">
        <v>35</v>
      </c>
      <c r="D7" s="9">
        <v>4927401</v>
      </c>
      <c r="E7" s="9" t="s">
        <v>36</v>
      </c>
      <c r="F7" s="9" t="s">
        <v>82</v>
      </c>
      <c r="G7" s="9">
        <v>2</v>
      </c>
      <c r="H7" s="9">
        <v>14</v>
      </c>
      <c r="I7" s="9" t="s">
        <v>72</v>
      </c>
      <c r="J7" s="63">
        <v>42370</v>
      </c>
      <c r="K7" s="10">
        <v>1</v>
      </c>
      <c r="L7" s="7">
        <f t="shared" si="0"/>
        <v>100</v>
      </c>
    </row>
    <row r="8" spans="2:12" ht="30" x14ac:dyDescent="0.25">
      <c r="B8" s="9" t="s">
        <v>84</v>
      </c>
      <c r="C8" s="9" t="s">
        <v>85</v>
      </c>
      <c r="D8" s="9">
        <v>4927412</v>
      </c>
      <c r="E8" s="9" t="s">
        <v>36</v>
      </c>
      <c r="F8" s="9" t="s">
        <v>86</v>
      </c>
      <c r="G8" s="9">
        <v>2</v>
      </c>
      <c r="H8" s="9">
        <v>16</v>
      </c>
      <c r="I8" s="9" t="s">
        <v>73</v>
      </c>
      <c r="J8" s="63">
        <v>42371</v>
      </c>
      <c r="K8" s="10">
        <v>1</v>
      </c>
      <c r="L8" s="7">
        <f t="shared" si="0"/>
        <v>100</v>
      </c>
    </row>
    <row r="9" spans="2:12" ht="30" x14ac:dyDescent="0.25">
      <c r="B9" s="9" t="s">
        <v>87</v>
      </c>
      <c r="C9" s="9" t="s">
        <v>35</v>
      </c>
      <c r="D9" s="9">
        <v>4927416</v>
      </c>
      <c r="E9" s="9" t="s">
        <v>36</v>
      </c>
      <c r="F9" s="9" t="s">
        <v>88</v>
      </c>
      <c r="G9" s="9">
        <v>2</v>
      </c>
      <c r="H9" s="9">
        <v>9</v>
      </c>
      <c r="I9" s="9" t="s">
        <v>74</v>
      </c>
      <c r="J9" s="63">
        <v>42372</v>
      </c>
      <c r="K9" s="10">
        <v>1</v>
      </c>
      <c r="L9" s="7">
        <f t="shared" si="0"/>
        <v>100</v>
      </c>
    </row>
    <row r="10" spans="2:12" ht="30" x14ac:dyDescent="0.25">
      <c r="B10" s="9" t="s">
        <v>89</v>
      </c>
      <c r="C10" s="9" t="s">
        <v>90</v>
      </c>
      <c r="D10" s="9">
        <v>4927435</v>
      </c>
      <c r="E10" s="9" t="s">
        <v>36</v>
      </c>
      <c r="F10" s="9" t="s">
        <v>91</v>
      </c>
      <c r="G10" s="9">
        <v>2</v>
      </c>
      <c r="H10" s="9">
        <v>5</v>
      </c>
      <c r="I10" s="9" t="s">
        <v>75</v>
      </c>
      <c r="J10" s="63">
        <v>42373</v>
      </c>
      <c r="K10" s="10">
        <v>1</v>
      </c>
      <c r="L10" s="7">
        <f t="shared" si="0"/>
        <v>100</v>
      </c>
    </row>
    <row r="11" spans="2:12" x14ac:dyDescent="0.25">
      <c r="B11" s="9" t="s">
        <v>92</v>
      </c>
      <c r="C11" s="9" t="s">
        <v>35</v>
      </c>
      <c r="D11" s="9">
        <v>4927439</v>
      </c>
      <c r="E11" s="9" t="s">
        <v>36</v>
      </c>
      <c r="F11" s="9" t="s">
        <v>44</v>
      </c>
      <c r="G11" s="9">
        <v>3</v>
      </c>
      <c r="H11" s="9">
        <v>12</v>
      </c>
      <c r="I11" s="9" t="s">
        <v>76</v>
      </c>
      <c r="J11" s="63">
        <v>42374</v>
      </c>
      <c r="K11" s="10">
        <v>1</v>
      </c>
      <c r="L11" s="7">
        <f t="shared" ref="L11" si="1">+IF(K11&gt;0,100,0)</f>
        <v>100</v>
      </c>
    </row>
    <row r="12" spans="2:12" x14ac:dyDescent="0.25">
      <c r="H12" s="3">
        <f>SUM(H5:H11)</f>
        <v>88</v>
      </c>
      <c r="L12" s="11">
        <f>+AVERAGE(L5:L11)</f>
        <v>100</v>
      </c>
    </row>
    <row r="13" spans="2:12" x14ac:dyDescent="0.25">
      <c r="C13" s="57" t="s">
        <v>11</v>
      </c>
      <c r="D13" s="57"/>
      <c r="E13" s="57"/>
      <c r="F13" s="32">
        <f>+'HH Sem 01'!J22</f>
        <v>126</v>
      </c>
    </row>
    <row r="14" spans="2:12" x14ac:dyDescent="0.25">
      <c r="C14" s="56" t="s">
        <v>12</v>
      </c>
      <c r="D14" s="56"/>
      <c r="E14" s="56"/>
      <c r="F14" s="33">
        <f>+H12/F13</f>
        <v>0.69841269841269837</v>
      </c>
    </row>
  </sheetData>
  <mergeCells count="2">
    <mergeCell ref="C14:E14"/>
    <mergeCell ref="C13:E13"/>
  </mergeCells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9"/>
  <sheetViews>
    <sheetView topLeftCell="C1" zoomScale="75" zoomScaleNormal="75" workbookViewId="0">
      <selection activeCell="B19" sqref="B19"/>
    </sheetView>
  </sheetViews>
  <sheetFormatPr baseColWidth="10" defaultRowHeight="15" x14ac:dyDescent="0.25"/>
  <cols>
    <col min="1" max="1" width="3" customWidth="1"/>
    <col min="2" max="2" width="32.28515625" bestFit="1" customWidth="1"/>
    <col min="3" max="3" width="15.28515625" customWidth="1"/>
    <col min="4" max="4" width="14.42578125" style="18" bestFit="1" customWidth="1"/>
    <col min="5" max="5" width="27.85546875" customWidth="1"/>
    <col min="6" max="10" width="23" customWidth="1"/>
    <col min="11" max="11" width="25.42578125" customWidth="1"/>
    <col min="12" max="12" width="23" customWidth="1"/>
  </cols>
  <sheetData>
    <row r="1" spans="2:18" ht="18.75" x14ac:dyDescent="0.3">
      <c r="B1" s="12" t="s">
        <v>13</v>
      </c>
      <c r="C1" s="12"/>
      <c r="D1" s="13"/>
      <c r="E1" s="49" t="s">
        <v>39</v>
      </c>
      <c r="F1" s="34">
        <v>42368</v>
      </c>
      <c r="G1" s="34">
        <f>+F1+1</f>
        <v>42369</v>
      </c>
      <c r="H1" s="34">
        <f t="shared" ref="H1:L1" si="0">+G1+1</f>
        <v>42370</v>
      </c>
      <c r="I1" s="34">
        <f t="shared" si="0"/>
        <v>42371</v>
      </c>
      <c r="J1" s="34">
        <f t="shared" si="0"/>
        <v>42372</v>
      </c>
      <c r="K1" s="34">
        <f t="shared" si="0"/>
        <v>42373</v>
      </c>
      <c r="L1" s="34">
        <f t="shared" si="0"/>
        <v>42374</v>
      </c>
    </row>
    <row r="2" spans="2:18" ht="15" customHeight="1" thickBot="1" x14ac:dyDescent="0.35">
      <c r="B2" s="12"/>
      <c r="C2" s="12"/>
      <c r="D2" s="13"/>
      <c r="G2" s="35"/>
      <c r="H2" s="35"/>
      <c r="I2" s="35"/>
      <c r="J2" s="35"/>
      <c r="K2" s="35"/>
      <c r="L2" s="35"/>
    </row>
    <row r="3" spans="2:18" ht="16.5" customHeight="1" thickBot="1" x14ac:dyDescent="0.3">
      <c r="B3" s="19" t="s">
        <v>28</v>
      </c>
      <c r="C3" s="19" t="s">
        <v>14</v>
      </c>
      <c r="D3" s="19" t="s">
        <v>15</v>
      </c>
      <c r="E3" s="20" t="s">
        <v>16</v>
      </c>
      <c r="F3" s="20" t="s">
        <v>45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 t="s">
        <v>22</v>
      </c>
      <c r="M3" s="14"/>
    </row>
    <row r="4" spans="2:18" x14ac:dyDescent="0.25">
      <c r="B4" s="16" t="s">
        <v>47</v>
      </c>
      <c r="C4" s="16" t="s">
        <v>48</v>
      </c>
      <c r="D4" s="15" t="s">
        <v>23</v>
      </c>
      <c r="E4" s="17" t="s">
        <v>49</v>
      </c>
      <c r="F4" s="51">
        <v>9</v>
      </c>
      <c r="G4" s="51">
        <v>9</v>
      </c>
      <c r="H4" s="50">
        <v>9</v>
      </c>
      <c r="I4" s="50">
        <v>9</v>
      </c>
      <c r="J4" s="50">
        <v>9</v>
      </c>
      <c r="K4" s="50">
        <v>9</v>
      </c>
      <c r="L4" s="50">
        <v>9</v>
      </c>
      <c r="M4" s="14"/>
    </row>
    <row r="5" spans="2:18" x14ac:dyDescent="0.25">
      <c r="B5" s="16" t="s">
        <v>50</v>
      </c>
      <c r="C5" s="16" t="s">
        <v>48</v>
      </c>
      <c r="D5" s="15" t="s">
        <v>23</v>
      </c>
      <c r="E5" s="17" t="s">
        <v>49</v>
      </c>
      <c r="F5" s="50" t="s">
        <v>46</v>
      </c>
      <c r="G5" s="50" t="s">
        <v>46</v>
      </c>
      <c r="H5" s="50" t="s">
        <v>46</v>
      </c>
      <c r="I5" s="50" t="s">
        <v>46</v>
      </c>
      <c r="J5" s="50" t="s">
        <v>46</v>
      </c>
      <c r="K5" s="50" t="s">
        <v>46</v>
      </c>
      <c r="L5" s="50" t="s">
        <v>46</v>
      </c>
      <c r="M5" s="14"/>
    </row>
    <row r="6" spans="2:18" x14ac:dyDescent="0.25">
      <c r="B6" s="16" t="s">
        <v>51</v>
      </c>
      <c r="C6" s="16" t="s">
        <v>48</v>
      </c>
      <c r="D6" s="15" t="s">
        <v>23</v>
      </c>
      <c r="E6" s="17" t="s">
        <v>26</v>
      </c>
      <c r="F6" s="50">
        <v>9</v>
      </c>
      <c r="G6" s="50">
        <v>9</v>
      </c>
      <c r="H6" s="50">
        <v>9</v>
      </c>
      <c r="I6" s="50">
        <v>9</v>
      </c>
      <c r="J6" s="50">
        <v>9</v>
      </c>
      <c r="K6" s="50">
        <v>9</v>
      </c>
      <c r="L6" s="50">
        <v>9</v>
      </c>
      <c r="M6" s="14"/>
      <c r="Q6" t="s">
        <v>25</v>
      </c>
    </row>
    <row r="7" spans="2:18" x14ac:dyDescent="0.25">
      <c r="B7" s="16" t="s">
        <v>52</v>
      </c>
      <c r="C7" s="16" t="s">
        <v>48</v>
      </c>
      <c r="D7" s="15" t="s">
        <v>23</v>
      </c>
      <c r="E7" s="17" t="s">
        <v>26</v>
      </c>
      <c r="F7" s="50">
        <v>9</v>
      </c>
      <c r="G7" s="50">
        <v>9</v>
      </c>
      <c r="H7" s="50">
        <v>9</v>
      </c>
      <c r="I7" s="50">
        <v>9</v>
      </c>
      <c r="J7" s="50">
        <v>9</v>
      </c>
      <c r="K7" s="50">
        <v>9</v>
      </c>
      <c r="L7" s="50">
        <v>9</v>
      </c>
      <c r="M7" s="14"/>
    </row>
    <row r="8" spans="2:18" x14ac:dyDescent="0.25">
      <c r="B8" s="52" t="s">
        <v>53</v>
      </c>
      <c r="C8" s="52" t="s">
        <v>48</v>
      </c>
      <c r="D8" s="53" t="s">
        <v>60</v>
      </c>
      <c r="E8" s="54" t="s">
        <v>24</v>
      </c>
      <c r="F8" s="51">
        <v>9</v>
      </c>
      <c r="G8" s="51">
        <v>9</v>
      </c>
      <c r="H8" s="51">
        <v>9</v>
      </c>
      <c r="I8" s="51">
        <v>9</v>
      </c>
      <c r="J8" s="51">
        <v>9</v>
      </c>
      <c r="K8" s="51">
        <v>9</v>
      </c>
      <c r="L8" s="51">
        <v>9</v>
      </c>
      <c r="M8" s="14"/>
    </row>
    <row r="9" spans="2:18" x14ac:dyDescent="0.25">
      <c r="B9" s="16" t="s">
        <v>54</v>
      </c>
      <c r="C9" s="16" t="s">
        <v>48</v>
      </c>
      <c r="D9" s="15" t="s">
        <v>23</v>
      </c>
      <c r="E9" s="17" t="s">
        <v>26</v>
      </c>
      <c r="F9" s="50">
        <v>9</v>
      </c>
      <c r="G9" s="50">
        <v>9</v>
      </c>
      <c r="H9" s="50">
        <v>9</v>
      </c>
      <c r="I9" s="50">
        <v>9</v>
      </c>
      <c r="J9" s="50" t="s">
        <v>55</v>
      </c>
      <c r="K9" s="50">
        <v>9</v>
      </c>
      <c r="L9" s="50">
        <v>9</v>
      </c>
      <c r="M9" s="14"/>
    </row>
    <row r="10" spans="2:18" x14ac:dyDescent="0.25">
      <c r="B10" s="16" t="s">
        <v>56</v>
      </c>
      <c r="C10" s="16" t="s">
        <v>48</v>
      </c>
      <c r="D10" s="15" t="s">
        <v>23</v>
      </c>
      <c r="E10" s="17" t="s">
        <v>27</v>
      </c>
      <c r="F10" s="50" t="s">
        <v>64</v>
      </c>
      <c r="G10" s="50" t="s">
        <v>64</v>
      </c>
      <c r="H10" s="50" t="s">
        <v>64</v>
      </c>
      <c r="I10" s="50" t="s">
        <v>64</v>
      </c>
      <c r="J10" s="50" t="s">
        <v>64</v>
      </c>
      <c r="K10" s="50" t="s">
        <v>64</v>
      </c>
      <c r="L10" s="50" t="s">
        <v>64</v>
      </c>
      <c r="M10" s="14"/>
    </row>
    <row r="11" spans="2:18" x14ac:dyDescent="0.25">
      <c r="B11" s="16" t="s">
        <v>57</v>
      </c>
      <c r="C11" s="16" t="s">
        <v>48</v>
      </c>
      <c r="D11" s="15" t="s">
        <v>23</v>
      </c>
      <c r="E11" s="17" t="s">
        <v>58</v>
      </c>
      <c r="F11" s="50" t="s">
        <v>68</v>
      </c>
      <c r="G11" s="50" t="s">
        <v>68</v>
      </c>
      <c r="H11" s="50" t="s">
        <v>68</v>
      </c>
      <c r="I11" s="50" t="s">
        <v>68</v>
      </c>
      <c r="J11" s="50" t="s">
        <v>68</v>
      </c>
      <c r="K11" s="50" t="s">
        <v>68</v>
      </c>
      <c r="L11" s="50" t="s">
        <v>68</v>
      </c>
      <c r="M11" s="14"/>
      <c r="R11" t="s">
        <v>25</v>
      </c>
    </row>
    <row r="12" spans="2:18" x14ac:dyDescent="0.25">
      <c r="B12" s="16" t="s">
        <v>59</v>
      </c>
      <c r="C12" s="16" t="s">
        <v>48</v>
      </c>
      <c r="D12" s="15" t="s">
        <v>60</v>
      </c>
      <c r="E12" s="17" t="s">
        <v>26</v>
      </c>
      <c r="F12" s="50" t="s">
        <v>46</v>
      </c>
      <c r="G12" s="50" t="s">
        <v>46</v>
      </c>
      <c r="H12" s="50" t="s">
        <v>46</v>
      </c>
      <c r="I12" s="50" t="s">
        <v>69</v>
      </c>
      <c r="J12" s="50" t="s">
        <v>69</v>
      </c>
      <c r="K12" s="50" t="s">
        <v>46</v>
      </c>
      <c r="L12" s="50" t="s">
        <v>46</v>
      </c>
      <c r="M12" s="14"/>
      <c r="N12" t="s">
        <v>25</v>
      </c>
    </row>
    <row r="13" spans="2:18" x14ac:dyDescent="0.25">
      <c r="B13" s="52" t="s">
        <v>62</v>
      </c>
      <c r="C13" s="52" t="s">
        <v>48</v>
      </c>
      <c r="D13" s="53" t="s">
        <v>60</v>
      </c>
      <c r="E13" s="54" t="s">
        <v>49</v>
      </c>
      <c r="F13" s="51" t="s">
        <v>65</v>
      </c>
      <c r="G13" s="51" t="s">
        <v>65</v>
      </c>
      <c r="H13" s="51">
        <v>9</v>
      </c>
      <c r="I13" s="51">
        <v>9</v>
      </c>
      <c r="J13" s="51">
        <v>9</v>
      </c>
      <c r="K13" s="51">
        <v>9</v>
      </c>
      <c r="L13" s="51">
        <v>9</v>
      </c>
      <c r="M13" s="14"/>
    </row>
    <row r="14" spans="2:18" x14ac:dyDescent="0.25">
      <c r="B14" s="52" t="s">
        <v>61</v>
      </c>
      <c r="C14" s="52" t="s">
        <v>48</v>
      </c>
      <c r="D14" s="53" t="s">
        <v>60</v>
      </c>
      <c r="E14" s="54" t="s">
        <v>26</v>
      </c>
      <c r="F14" s="51" t="s">
        <v>67</v>
      </c>
      <c r="G14" s="51" t="s">
        <v>67</v>
      </c>
      <c r="H14" s="51" t="s">
        <v>67</v>
      </c>
      <c r="I14" s="51" t="s">
        <v>67</v>
      </c>
      <c r="J14" s="51" t="s">
        <v>67</v>
      </c>
      <c r="K14" s="51" t="s">
        <v>67</v>
      </c>
      <c r="L14" s="51" t="s">
        <v>67</v>
      </c>
      <c r="M14" s="14"/>
    </row>
    <row r="15" spans="2:18" x14ac:dyDescent="0.25">
      <c r="B15" s="16"/>
      <c r="C15" s="16"/>
      <c r="D15" s="15"/>
      <c r="E15" s="17"/>
      <c r="F15" s="15"/>
      <c r="G15" s="15"/>
      <c r="H15" s="15"/>
      <c r="I15" s="15"/>
      <c r="J15" s="15"/>
      <c r="K15" s="15"/>
      <c r="L15" s="15"/>
      <c r="M15" s="14"/>
      <c r="R15" t="s">
        <v>25</v>
      </c>
    </row>
    <row r="16" spans="2:18" x14ac:dyDescent="0.25">
      <c r="E16" s="36"/>
      <c r="F16" s="37"/>
      <c r="G16" s="37"/>
      <c r="H16" s="37"/>
      <c r="I16" s="38"/>
      <c r="J16" s="38"/>
      <c r="K16" s="38"/>
      <c r="L16" s="38"/>
      <c r="O16" t="s">
        <v>25</v>
      </c>
    </row>
    <row r="17" spans="2:17" x14ac:dyDescent="0.25">
      <c r="E17" s="39" t="s">
        <v>40</v>
      </c>
      <c r="F17" s="40">
        <f>+F9+F7+F6</f>
        <v>27</v>
      </c>
      <c r="G17" s="40">
        <f>+G9+G7+G6</f>
        <v>27</v>
      </c>
      <c r="H17" s="40">
        <f>+H9+H7+H6+H4</f>
        <v>36</v>
      </c>
      <c r="I17" s="40">
        <f t="shared" ref="I17:L17" si="1">+I9+I7+I6+I4</f>
        <v>36</v>
      </c>
      <c r="J17" s="40">
        <f>+J7+J6+J4</f>
        <v>27</v>
      </c>
      <c r="K17" s="40">
        <f t="shared" si="1"/>
        <v>36</v>
      </c>
      <c r="L17" s="40">
        <f t="shared" si="1"/>
        <v>36</v>
      </c>
    </row>
    <row r="18" spans="2:17" x14ac:dyDescent="0.25">
      <c r="E18" s="41" t="s">
        <v>41</v>
      </c>
      <c r="F18" s="42">
        <v>18</v>
      </c>
      <c r="G18" s="42">
        <v>18</v>
      </c>
      <c r="H18" s="42">
        <f>+H13+H8</f>
        <v>18</v>
      </c>
      <c r="I18" s="42">
        <f t="shared" ref="I18:L18" si="2">+I13+I8</f>
        <v>18</v>
      </c>
      <c r="J18" s="42">
        <f t="shared" si="2"/>
        <v>18</v>
      </c>
      <c r="K18" s="42">
        <f t="shared" si="2"/>
        <v>18</v>
      </c>
      <c r="L18" s="42">
        <f t="shared" si="2"/>
        <v>18</v>
      </c>
    </row>
    <row r="19" spans="2:17" ht="15.75" thickBot="1" x14ac:dyDescent="0.3">
      <c r="E19" s="43"/>
      <c r="F19" s="31"/>
      <c r="G19" s="31"/>
      <c r="H19" s="31"/>
      <c r="I19" s="44"/>
      <c r="J19" s="44"/>
      <c r="K19" s="44"/>
      <c r="L19" s="44"/>
    </row>
    <row r="20" spans="2:17" ht="21.75" thickBot="1" x14ac:dyDescent="0.3">
      <c r="B20" s="58"/>
      <c r="C20" s="59"/>
      <c r="D20" s="60"/>
    </row>
    <row r="21" spans="2:17" x14ac:dyDescent="0.25">
      <c r="I21" s="39" t="s">
        <v>38</v>
      </c>
      <c r="J21" s="40">
        <f>SUM(F17:L17)</f>
        <v>225</v>
      </c>
      <c r="K21" s="45">
        <v>0.7</v>
      </c>
      <c r="L21" s="40">
        <f>+J21*K21</f>
        <v>157.5</v>
      </c>
    </row>
    <row r="22" spans="2:17" x14ac:dyDescent="0.25">
      <c r="I22" s="41" t="s">
        <v>42</v>
      </c>
      <c r="J22" s="42">
        <f>SUM(F18:L18)</f>
        <v>126</v>
      </c>
      <c r="K22" s="46">
        <v>0.7</v>
      </c>
      <c r="L22" s="42">
        <f>+J22*K22</f>
        <v>88.199999999999989</v>
      </c>
    </row>
    <row r="24" spans="2:17" x14ac:dyDescent="0.25">
      <c r="I24" s="47" t="s">
        <v>43</v>
      </c>
      <c r="J24" s="48">
        <f>+J22+J21</f>
        <v>351</v>
      </c>
    </row>
    <row r="27" spans="2:17" x14ac:dyDescent="0.25">
      <c r="Q27" t="s">
        <v>25</v>
      </c>
    </row>
    <row r="28" spans="2:17" ht="9" customHeight="1" x14ac:dyDescent="0.25"/>
    <row r="29" spans="2:17" ht="22.5" customHeight="1" x14ac:dyDescent="0.25"/>
  </sheetData>
  <mergeCells count="1">
    <mergeCell ref="B20:D20"/>
  </mergeCells>
  <pageMargins left="0.7" right="0.7" top="0.75" bottom="0.75" header="0.3" footer="0.3"/>
  <pageSetup scale="48" orientation="landscape" r:id="rId1"/>
  <ignoredErrors>
    <ignoredError sqref="J1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5"/>
  <sheetViews>
    <sheetView zoomScale="90" zoomScaleNormal="90" workbookViewId="0">
      <selection activeCell="B19" sqref="B19"/>
    </sheetView>
  </sheetViews>
  <sheetFormatPr baseColWidth="10" defaultRowHeight="15" x14ac:dyDescent="0.25"/>
  <cols>
    <col min="1" max="1" width="2.28515625" customWidth="1"/>
    <col min="2" max="2" width="21.28515625" customWidth="1"/>
    <col min="3" max="3" width="18.28515625" customWidth="1"/>
  </cols>
  <sheetData>
    <row r="2" spans="2:10" ht="18.75" x14ac:dyDescent="0.3">
      <c r="B2" s="61" t="s">
        <v>66</v>
      </c>
      <c r="C2" s="62"/>
      <c r="D2" s="62"/>
      <c r="E2" s="62"/>
      <c r="F2" s="62"/>
      <c r="G2" s="62"/>
      <c r="H2" s="62"/>
      <c r="I2" s="62"/>
      <c r="J2" s="62"/>
    </row>
    <row r="4" spans="2:10" x14ac:dyDescent="0.25">
      <c r="B4" s="21" t="s">
        <v>29</v>
      </c>
      <c r="C4" s="21" t="s">
        <v>30</v>
      </c>
    </row>
    <row r="5" spans="2:10" x14ac:dyDescent="0.25">
      <c r="B5" s="22">
        <v>42368</v>
      </c>
      <c r="C5" s="27">
        <f>+'SEMANA 01'!H5</f>
        <v>18</v>
      </c>
      <c r="F5" t="s">
        <v>34</v>
      </c>
      <c r="H5">
        <v>48</v>
      </c>
    </row>
    <row r="6" spans="2:10" x14ac:dyDescent="0.25">
      <c r="B6" s="22">
        <f>+B5+1</f>
        <v>42369</v>
      </c>
      <c r="C6" s="27">
        <f>+'SEMANA 01'!H6</f>
        <v>14</v>
      </c>
    </row>
    <row r="7" spans="2:10" x14ac:dyDescent="0.25">
      <c r="B7" s="22">
        <f t="shared" ref="B7:B11" si="0">+B6+1</f>
        <v>42370</v>
      </c>
      <c r="C7" s="27">
        <f>+'SEMANA 01'!H7</f>
        <v>14</v>
      </c>
    </row>
    <row r="8" spans="2:10" x14ac:dyDescent="0.25">
      <c r="B8" s="22">
        <f t="shared" si="0"/>
        <v>42371</v>
      </c>
      <c r="C8" s="27">
        <f>+'SEMANA 01'!H8</f>
        <v>16</v>
      </c>
      <c r="H8">
        <v>18</v>
      </c>
    </row>
    <row r="9" spans="2:10" x14ac:dyDescent="0.25">
      <c r="B9" s="22">
        <f t="shared" si="0"/>
        <v>42372</v>
      </c>
      <c r="C9" s="27">
        <f>+'SEMANA 01'!H9</f>
        <v>9</v>
      </c>
      <c r="H9">
        <v>18</v>
      </c>
    </row>
    <row r="10" spans="2:10" x14ac:dyDescent="0.25">
      <c r="B10" s="22">
        <f t="shared" si="0"/>
        <v>42373</v>
      </c>
      <c r="C10" s="27">
        <f>+'SEMANA 01'!H10</f>
        <v>5</v>
      </c>
    </row>
    <row r="11" spans="2:10" x14ac:dyDescent="0.25">
      <c r="B11" s="22">
        <f t="shared" si="0"/>
        <v>42374</v>
      </c>
      <c r="C11" s="27">
        <f>+'SEMANA 01'!H11</f>
        <v>12</v>
      </c>
    </row>
    <row r="12" spans="2:10" x14ac:dyDescent="0.25">
      <c r="B12" s="23" t="s">
        <v>31</v>
      </c>
      <c r="C12" s="28">
        <f>SUM(C5:C11)</f>
        <v>88</v>
      </c>
    </row>
    <row r="13" spans="2:10" x14ac:dyDescent="0.25">
      <c r="B13" s="24"/>
      <c r="C13" s="3"/>
      <c r="H13">
        <v>12</v>
      </c>
    </row>
    <row r="14" spans="2:10" x14ac:dyDescent="0.25">
      <c r="B14" s="25" t="s">
        <v>32</v>
      </c>
      <c r="C14" s="29">
        <f>+'HH Sem 01'!J22</f>
        <v>126</v>
      </c>
    </row>
    <row r="15" spans="2:10" x14ac:dyDescent="0.25">
      <c r="B15" s="25" t="s">
        <v>12</v>
      </c>
      <c r="C15" s="30">
        <f>+C12/C14</f>
        <v>0.69841269841269837</v>
      </c>
      <c r="H15">
        <v>8</v>
      </c>
    </row>
  </sheetData>
  <mergeCells count="1">
    <mergeCell ref="B2:J2"/>
  </mergeCells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 01</vt:lpstr>
      <vt:lpstr>HH Sem 01</vt:lpstr>
      <vt:lpstr>HH por dia</vt:lpstr>
      <vt:lpstr>'HH Sem 01'!Área_de_impresión</vt:lpstr>
      <vt:lpstr>'SEMANA 01'!Área_de_impresión</vt:lpstr>
    </vt:vector>
  </TitlesOfParts>
  <Company>Barrick Gold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Barra, Gonzalo (Pascua)</dc:creator>
  <cp:lastModifiedBy>mrperez</cp:lastModifiedBy>
  <cp:lastPrinted>2015-12-29T21:57:59Z</cp:lastPrinted>
  <dcterms:created xsi:type="dcterms:W3CDTF">2014-10-26T20:56:33Z</dcterms:created>
  <dcterms:modified xsi:type="dcterms:W3CDTF">2016-06-02T13:21:25Z</dcterms:modified>
</cp:coreProperties>
</file>